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DF2\CMP\2025_procédures\2025STAC08 Assistance auditeurs STAC\03.DCE\DCE PLACE\"/>
    </mc:Choice>
  </mc:AlternateContent>
  <xr:revisionPtr revIDLastSave="0" documentId="13_ncr:1_{726CD5E6-32A3-4490-A4B8-AA70EDC4FD4D}" xr6:coauthVersionLast="47" xr6:coauthVersionMax="47" xr10:uidLastSave="{00000000-0000-0000-0000-000000000000}"/>
  <bookViews>
    <workbookView xWindow="20370" yWindow="-120" windowWidth="21840" windowHeight="13020" xr2:uid="{FCFDA2A1-DEB8-48ED-84C1-2F52E45715B9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3" i="1"/>
  <c r="E44" i="1"/>
  <c r="E45" i="1"/>
  <c r="E73" i="1"/>
  <c r="E72" i="1"/>
  <c r="E71" i="1"/>
  <c r="E70" i="1"/>
  <c r="E67" i="1"/>
  <c r="E66" i="1"/>
  <c r="E64" i="1"/>
  <c r="E61" i="1"/>
  <c r="E60" i="1"/>
  <c r="E59" i="1"/>
  <c r="E58" i="1"/>
  <c r="E57" i="1"/>
  <c r="E55" i="1"/>
  <c r="E54" i="1"/>
  <c r="E53" i="1"/>
  <c r="E52" i="1"/>
  <c r="E51" i="1"/>
  <c r="E50" i="1"/>
  <c r="E49" i="1"/>
  <c r="E48" i="1"/>
  <c r="E47" i="1"/>
</calcChain>
</file>

<file path=xl/sharedStrings.xml><?xml version="1.0" encoding="utf-8"?>
<sst xmlns="http://schemas.openxmlformats.org/spreadsheetml/2006/main" count="80" uniqueCount="77">
  <si>
    <t>Objet du marché :</t>
  </si>
  <si>
    <t>Réalisation de prestations d’assistance à la surveillance des prestataires de services de navigation aérienne : sûreté de fonctionnement et conformité</t>
  </si>
  <si>
    <t>Pouvoir adjudicateur</t>
  </si>
  <si>
    <t xml:space="preserve">Direction générale de l'Aviation civile - Service Technique de l'aviation civile - </t>
  </si>
  <si>
    <t>9 avenue du Dr Maurice-Grynfogel</t>
  </si>
  <si>
    <t>31100 Toulouse</t>
  </si>
  <si>
    <t>BORDEREAU DES PRIX UNITAIRES (BPU) TVA 20%</t>
  </si>
  <si>
    <t>Référence</t>
  </si>
  <si>
    <t>Prestation</t>
  </si>
  <si>
    <t>SURV-1</t>
  </si>
  <si>
    <t>Assistance à la réalisation des examens des évaluations  de sécurité des Prestataires de service de la navigation aérienne</t>
  </si>
  <si>
    <t xml:space="preserve">Tarif jour /homme en  € HT </t>
  </si>
  <si>
    <t>Tarif jour/homme en  € TTC</t>
  </si>
  <si>
    <t>SURV-1.1</t>
  </si>
  <si>
    <r>
      <t>Assistance de l'auditeur EDS pour une réunion d'examen des Evaluations de sécurité avec le PSNA 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2" tint="-0.89999084444715716"/>
        <rFont val="Aptos Narrow"/>
        <family val="2"/>
        <scheme val="minor"/>
      </rPr>
      <t>et   rédaction  du livrable</t>
    </r>
    <r>
      <rPr>
        <sz val="11"/>
        <color theme="1"/>
        <rFont val="Aptos Narrow"/>
        <family val="2"/>
        <scheme val="minor"/>
      </rPr>
      <t xml:space="preserve"> associé (LIV-3)</t>
    </r>
  </si>
  <si>
    <t>SURV-1.2</t>
  </si>
  <si>
    <r>
      <t>Assistance de l'auditeur EDS pour la planification et le suivi des actions liées</t>
    </r>
    <r>
      <rPr>
        <sz val="11"/>
        <color theme="2" tint="-0.89999084444715716"/>
        <rFont val="Aptos Narrow"/>
        <family val="2"/>
        <scheme val="minor"/>
      </rPr>
      <t xml:space="preserve"> à un examen </t>
    </r>
    <r>
      <rPr>
        <sz val="11"/>
        <color theme="1"/>
        <rFont val="Aptos Narrow"/>
        <family val="2"/>
        <scheme val="minor"/>
      </rPr>
      <t>et rédaction des livrables associés (LIV-7); (LIV-5);  (LIV-6).</t>
    </r>
  </si>
  <si>
    <t>SURV-1.3</t>
  </si>
  <si>
    <r>
      <t xml:space="preserve">Assistance des auditeurs EDS lors des réunions de coordination internes liées aux examens </t>
    </r>
    <r>
      <rPr>
        <sz val="11"/>
        <color theme="2" tint="-0.89999084444715716"/>
        <rFont val="Aptos Narrow"/>
        <family val="2"/>
        <scheme val="minor"/>
      </rPr>
      <t xml:space="preserve">et  rédaction des livrables associés  (LIV-8); (LIV-9). </t>
    </r>
  </si>
  <si>
    <t>SURV-1.4</t>
  </si>
  <si>
    <r>
      <t>Assistance des auditeurs dans la rédaction</t>
    </r>
    <r>
      <rPr>
        <sz val="11"/>
        <color theme="2" tint="-0.89999084444715716"/>
        <rFont val="Aptos Narrow"/>
        <family val="2"/>
        <scheme val="minor"/>
      </rPr>
      <t xml:space="preserve"> d'un rapport  d'examen (entre 5 et 20 pages de production)(LIV-10)  </t>
    </r>
  </si>
  <si>
    <t>SURV-2</t>
  </si>
  <si>
    <t>Expertise  SDF sur des domaines spécifiques des études de sécurité</t>
  </si>
  <si>
    <t>SURV-2.1</t>
  </si>
  <si>
    <r>
      <t xml:space="preserve">Evaluation des Arbres de défaillance produits par le PSNA </t>
    </r>
    <r>
      <rPr>
        <sz val="11"/>
        <color theme="2" tint="-0.89999084444715716"/>
        <rFont val="Aptos Narrow"/>
        <family val="2"/>
        <scheme val="minor"/>
      </rPr>
      <t xml:space="preserve">  et rédaction des livrables associés</t>
    </r>
    <r>
      <rPr>
        <sz val="11"/>
        <color rgb="FF000000"/>
        <rFont val="Aptos Narrow"/>
        <family val="2"/>
        <scheme val="minor"/>
      </rPr>
      <t xml:space="preserve"> (LIV-1)</t>
    </r>
  </si>
  <si>
    <t>SURV-2.2</t>
  </si>
  <si>
    <t>Evaluation des AMDE / AMDEC produites par les industriels ou le PSNA et rédaction des livrables associés (Liv-1; LIV-2)</t>
  </si>
  <si>
    <t>SURV-2.3</t>
  </si>
  <si>
    <r>
      <t xml:space="preserve">Evaluation des </t>
    </r>
    <r>
      <rPr>
        <sz val="11"/>
        <color theme="1"/>
        <rFont val="Aptos Narrow"/>
        <family val="2"/>
        <scheme val="minor"/>
      </rPr>
      <t>Analyses prévisionnelles de risque ( APR)</t>
    </r>
    <r>
      <rPr>
        <sz val="11"/>
        <color rgb="FF000000"/>
        <rFont val="Aptos Narrow"/>
        <family val="2"/>
        <scheme val="minor"/>
      </rPr>
      <t xml:space="preserve">  et rédaction des livrables associés (LIV-1; LIV-2)</t>
    </r>
  </si>
  <si>
    <t>SURV-2.4</t>
  </si>
  <si>
    <t xml:space="preserve">Evaluation de la traçabilité entre les différents éléments d'une EDS et  rédaction des livrables associés (LIV-1;LIV-2) </t>
  </si>
  <si>
    <t>SURV-2.5</t>
  </si>
  <si>
    <t>Evaluation des activités de planification de l'EDS et rédaction des livrables associés (LIV-1 ;LIV-4)</t>
  </si>
  <si>
    <t>SURV-2.6</t>
  </si>
  <si>
    <r>
      <t>Evaluation des a</t>
    </r>
    <r>
      <rPr>
        <sz val="11"/>
        <color theme="1"/>
        <rFont val="Aptos Narrow"/>
        <family val="2"/>
        <scheme val="minor"/>
      </rPr>
      <t>nalyses des dangers / Evénements redoutés ,  des gravités associées et des objectifs de sécurité produites par les PSNA</t>
    </r>
    <r>
      <rPr>
        <sz val="11"/>
        <color rgb="FF000000"/>
        <rFont val="Aptos Narrow"/>
        <family val="2"/>
        <scheme val="minor"/>
      </rPr>
      <t xml:space="preserve">  et  rédactions des livrables associés  (LIV-1; LIV-4)</t>
    </r>
  </si>
  <si>
    <t>SURV-2.7</t>
  </si>
  <si>
    <r>
      <t xml:space="preserve">Evaluation des </t>
    </r>
    <r>
      <rPr>
        <sz val="11"/>
        <color theme="1"/>
        <rFont val="Aptos Narrow"/>
        <family val="2"/>
        <scheme val="minor"/>
      </rPr>
      <t>exigences de sécurité et/ou des MRR produits dans les EDS</t>
    </r>
    <r>
      <rPr>
        <sz val="11"/>
        <color rgb="FF000000"/>
        <rFont val="Aptos Narrow"/>
        <family val="2"/>
        <scheme val="minor"/>
      </rPr>
      <t xml:space="preserve">  et  rédaction des livrables associés (LIV-1 ;LIV-2) </t>
    </r>
  </si>
  <si>
    <t>SURV-2.8</t>
  </si>
  <si>
    <r>
      <t xml:space="preserve">Evaluation des </t>
    </r>
    <r>
      <rPr>
        <sz val="11"/>
        <color theme="1"/>
        <rFont val="Aptos Narrow"/>
        <family val="2"/>
        <scheme val="minor"/>
      </rPr>
      <t xml:space="preserve">éléments de démonstration d'un niveau d'assurance logicielle   et </t>
    </r>
    <r>
      <rPr>
        <sz val="11"/>
        <color rgb="FF000000"/>
        <rFont val="Aptos Narrow"/>
        <family val="2"/>
        <scheme val="minor"/>
      </rPr>
      <t>rédaction des livrables associés (LIV-1; LIV-2; LIV-4)</t>
    </r>
  </si>
  <si>
    <t>SURV-2.9</t>
  </si>
  <si>
    <t xml:space="preserve">Assistance technique des auditeurs EDS dans l'analyse d'une fourniture documentaire particulière  : rédaction d'un rapport d'analyse (LIV-2) </t>
  </si>
  <si>
    <t>SURV-3</t>
  </si>
  <si>
    <t xml:space="preserve">Assistance à la surveillance continue des Prestataires de service de la navigation aérienne </t>
  </si>
  <si>
    <t>SURV-3.1</t>
  </si>
  <si>
    <t>Suivi des événements de sécurité survenus chez les PSNA et rédaction du livrable associé (LIV-2)</t>
  </si>
  <si>
    <t>SURV-3.2</t>
  </si>
  <si>
    <t>Assistance de l’auditeur EDS dans l’analyse d’un événement de sécurité ponctuel  : rédaction d'un rapport d'analyse d'un évènement de sécurité de 5 à 15 pages (LIV-11)</t>
  </si>
  <si>
    <t>SURV-3.3</t>
  </si>
  <si>
    <r>
      <t xml:space="preserve">Assistance des auditeurs EDS dans la préparation et le déroulement </t>
    </r>
    <r>
      <rPr>
        <sz val="11"/>
        <color theme="1"/>
        <rFont val="Aptos Narrow"/>
        <family val="2"/>
        <scheme val="minor"/>
      </rPr>
      <t>d’audits</t>
    </r>
    <r>
      <rPr>
        <sz val="11"/>
        <color rgb="FF000000"/>
        <rFont val="Aptos Narrow"/>
        <family val="2"/>
        <scheme val="minor"/>
      </rPr>
      <t xml:space="preserve"> de surveillance continue et rédaction des livrables associés  (LIV-3 ; LIV-2; LIV-12)</t>
    </r>
  </si>
  <si>
    <t>SURV-3.4</t>
  </si>
  <si>
    <r>
      <t xml:space="preserve">Assistance des auditeurs EDS dans l’évaluation des Procédures et méthodologies soumises par les PSNA à l’approbation de l’Autorité de Surveillance et </t>
    </r>
    <r>
      <rPr>
        <sz val="11"/>
        <color theme="1"/>
        <rFont val="Aptos Narrow"/>
        <family val="2"/>
        <scheme val="minor"/>
      </rPr>
      <t xml:space="preserve"> rédaction des livrables associés (</t>
    </r>
    <r>
      <rPr>
        <sz val="11"/>
        <color rgb="FF000000"/>
        <rFont val="Aptos Narrow"/>
        <family val="2"/>
        <scheme val="minor"/>
      </rPr>
      <t>LIV-1;LIV-2)</t>
    </r>
  </si>
  <si>
    <r>
      <t>SURV-3.5</t>
    </r>
    <r>
      <rPr>
        <sz val="11"/>
        <color theme="1"/>
        <rFont val="Aptos Narrow"/>
        <family val="2"/>
        <scheme val="minor"/>
      </rPr>
      <t/>
    </r>
  </si>
  <si>
    <t>Assistance technique des auditeurs EDS dans l'analyse d'une fourniture documentaire particulière  et rédaction des livrables associés (LIV-12;LIV-1;LIV-2)</t>
  </si>
  <si>
    <t>CAF-1</t>
  </si>
  <si>
    <t xml:space="preserve">Assistance à la surveillance de la conformité des equipements ATM/ANS </t>
  </si>
  <si>
    <t>Forfait annuel en € HT</t>
  </si>
  <si>
    <t>Forfait annuel en € TTC</t>
  </si>
  <si>
    <t>CAF-1.1</t>
  </si>
  <si>
    <t>Constitution et maintenance du  référentiel réglementaire s’appliquant aux DPO et aux équipements ATM/ANS soumis à régulation</t>
  </si>
  <si>
    <t xml:space="preserve">Tarif jour /homme en  € TTC </t>
  </si>
  <si>
    <t>CAF-1.2</t>
  </si>
  <si>
    <r>
      <t xml:space="preserve">Assistance des auditeurs EDS dans la préparation et le déroulement d’audits de surveillance continue portant sur la gestion des obligations de conformité des équipements ATM/ANS par les PSNA </t>
    </r>
    <r>
      <rPr>
        <sz val="11"/>
        <color theme="1"/>
        <rFont val="Aptos Narrow"/>
        <family val="2"/>
        <scheme val="minor"/>
      </rPr>
      <t xml:space="preserve">  et rédaction des livrables associés</t>
    </r>
    <r>
      <rPr>
        <sz val="11"/>
        <color rgb="FF000000"/>
        <rFont val="Aptos Narrow"/>
        <family val="2"/>
        <scheme val="minor"/>
      </rPr>
      <t xml:space="preserve"> (LIV-12;LIV-3;LIV-2 etc.) </t>
    </r>
  </si>
  <si>
    <t>CAF-1.3</t>
  </si>
  <si>
    <r>
      <t>Assistance des auditeurs EDS dans la préparation et le suivi des audits EASA</t>
    </r>
    <r>
      <rPr>
        <sz val="11"/>
        <color rgb="FFFF0000"/>
        <rFont val="Aptos Narrow"/>
        <family val="2"/>
        <scheme val="minor"/>
      </rPr>
      <t xml:space="preserve">  </t>
    </r>
    <r>
      <rPr>
        <sz val="11"/>
        <color theme="1"/>
        <rFont val="Aptos Narrow"/>
        <family val="2"/>
        <scheme val="minor"/>
      </rPr>
      <t>et rédaction des livrables associés (LIV-12;LIV-1;LIV-2)</t>
    </r>
  </si>
  <si>
    <t>SDF-1</t>
  </si>
  <si>
    <t xml:space="preserve">Assistance au développement d'outils experts  SDF et à la diffusion de connaissances SDF </t>
  </si>
  <si>
    <t xml:space="preserve">SDF-1.1 </t>
  </si>
  <si>
    <t xml:space="preserve">Gestion annuelle de la plateforme du Labo ( licences, fonctionnement, etc) et création de la documentation utile pour son exploitation et celle des logiciels </t>
  </si>
  <si>
    <t>SDF-1.2</t>
  </si>
  <si>
    <t xml:space="preserve">Contribution au développement de projets sur les outils du Laboratoire </t>
  </si>
  <si>
    <t>SDF-1.3</t>
  </si>
  <si>
    <t>Assistance aux auditeurs EDS dans la construction, la mise à jour de référentiels de connaissance SDF internes</t>
  </si>
  <si>
    <t>SDF-1.4</t>
  </si>
  <si>
    <r>
      <rPr>
        <sz val="11"/>
        <color theme="2" tint="-0.89999084444715716"/>
        <rFont val="Aptos Narrow"/>
        <family val="2"/>
        <scheme val="minor"/>
      </rPr>
      <t>Contribution annuelle</t>
    </r>
    <r>
      <rPr>
        <sz val="11"/>
        <color rgb="FF000000"/>
        <rFont val="Aptos Narrow"/>
        <family val="2"/>
        <scheme val="minor"/>
      </rPr>
      <t xml:space="preserve"> à la rédaction et au suivi du processus de publication des guides STAC portant sur des éléments de SDF</t>
    </r>
  </si>
  <si>
    <r>
      <t xml:space="preserve"> Les prix unitaires indiqués dans le BPU  ne comprennent pas les</t>
    </r>
    <r>
      <rPr>
        <b/>
        <i/>
        <u/>
        <sz val="12"/>
        <color theme="1"/>
        <rFont val="Arial"/>
        <family val="2"/>
      </rPr>
      <t xml:space="preserve"> frais de déplacement conformément à l'article 13.1.2 du CCP</t>
    </r>
    <r>
      <rPr>
        <b/>
        <i/>
        <sz val="12"/>
        <color theme="1"/>
        <rFont val="Arial"/>
        <family val="2"/>
      </rPr>
      <t xml:space="preserve"> et sont contractuels.</t>
    </r>
  </si>
  <si>
    <t>MARCHE PASSE SELON UNE PROCEDURE D’APPEL D'OFFRES OUVERT EN APPLICATION DES ARTICLES L2124-1 ET L2124-2 AINSI QUE R2124-2 (1°) ET R2161-2 A 5 DU CODE DE LA COMMANDE PUBLIQUE</t>
  </si>
  <si>
    <t>Annexe financière 2025STAC08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</si>
</sst>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8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u/>
      <sz val="12"/>
      <color theme="1"/>
      <name val="Arial"/>
      <family val="2"/>
    </font>
    <font>
      <b/>
      <i/>
      <sz val="12"/>
      <color theme="1"/>
      <name val="arialman"/>
    </font>
    <font>
      <b/>
      <sz val="14"/>
      <color rgb="FFFFFFFF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2" tint="-0.89999084444715716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4BACC6"/>
      </left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 style="medium">
        <color rgb="FF4BACC6"/>
      </right>
      <top style="medium">
        <color rgb="FF4BACC6"/>
      </top>
      <bottom style="medium">
        <color rgb="FF4BACC6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top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/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15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justify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top" wrapText="1"/>
    </xf>
    <xf numFmtId="165" fontId="0" fillId="0" borderId="10" xfId="0" applyNumberFormat="1" applyBorder="1" applyAlignment="1" applyProtection="1">
      <alignment horizontal="center" vertical="center" wrapText="1"/>
      <protection locked="0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224646</xdr:colOff>
      <xdr:row>0</xdr:row>
      <xdr:rowOff>152759</xdr:rowOff>
    </xdr:from>
    <xdr:to>
      <xdr:col>2</xdr:col>
      <xdr:colOff>686339</xdr:colOff>
      <xdr:row>6</xdr:row>
      <xdr:rowOff>96867</xdr:rowOff>
    </xdr:to>
    <xdr:pic>
      <xdr:nvPicPr>
        <xdr:cNvPr id="3" name="Image 2" descr="Une image contenant texte, Police, logo, blanc&#10;&#10;Le contenu généré par l’IA peut être incorrect.">
          <a:extLst>
            <a:ext uri="{FF2B5EF4-FFF2-40B4-BE49-F238E27FC236}">
              <a16:creationId xmlns:a16="http://schemas.microsoft.com/office/drawing/2014/main" id="{AA263E0A-698A-7B4F-1F02-528E15ACD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646" y="152759"/>
          <a:ext cx="1647825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2480096</xdr:colOff>
      <xdr:row>0</xdr:row>
      <xdr:rowOff>0</xdr:rowOff>
    </xdr:from>
    <xdr:to>
      <xdr:col>4</xdr:col>
      <xdr:colOff>1037583</xdr:colOff>
      <xdr:row>5</xdr:row>
      <xdr:rowOff>170731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3739F10-0571-C1DE-F0DA-251432DB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66" t="5421"/>
        <a:stretch>
          <a:fillRect/>
        </a:stretch>
      </xdr:blipFill>
      <xdr:spPr bwMode="auto">
        <a:xfrm>
          <a:off x="3666228" y="0"/>
          <a:ext cx="3185199" cy="111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D14B-A601-45BD-A315-0F22508AB0C1}">
  <dimension ref="A11:F165"/>
  <sheetViews>
    <sheetView showGridLines="0" tabSelected="1" view="pageLayout" topLeftCell="A69" zoomScale="106" zoomScaleNormal="85" zoomScalePageLayoutView="106" workbookViewId="0">
      <selection activeCell="D77" sqref="D77"/>
    </sheetView>
  </sheetViews>
  <sheetFormatPr baseColWidth="10" defaultColWidth="11.42578125" defaultRowHeight="15"/>
  <cols>
    <col min="1" max="1" width="6.5703125" customWidth="1"/>
    <col min="2" max="2" width="10" customWidth="1"/>
    <col min="3" max="3" width="48" style="1" customWidth="1"/>
    <col min="4" max="4" width="16.7109375" style="1" customWidth="1"/>
    <col min="5" max="5" width="14.85546875" style="1" customWidth="1"/>
    <col min="6" max="6" width="8" customWidth="1"/>
  </cols>
  <sheetData>
    <row r="11" spans="2:6" ht="15.75" customHeight="1">
      <c r="B11" s="35" t="s">
        <v>76</v>
      </c>
      <c r="C11" s="35"/>
      <c r="D11" s="35"/>
      <c r="E11" s="35"/>
      <c r="F11" s="35"/>
    </row>
    <row r="12" spans="2:6" ht="15.75" thickBot="1"/>
    <row r="13" spans="2:6" ht="15" customHeight="1">
      <c r="B13" s="36" t="s">
        <v>0</v>
      </c>
      <c r="C13" s="37"/>
      <c r="D13" s="37"/>
      <c r="E13" s="38"/>
    </row>
    <row r="14" spans="2:6">
      <c r="B14" s="39"/>
      <c r="C14" s="47"/>
      <c r="D14" s="47"/>
      <c r="E14" s="40"/>
    </row>
    <row r="15" spans="2:6">
      <c r="B15" s="39"/>
      <c r="C15" s="47"/>
      <c r="D15" s="47"/>
      <c r="E15" s="40"/>
      <c r="F15" s="2"/>
    </row>
    <row r="16" spans="2:6" ht="56.25" customHeight="1" thickBot="1">
      <c r="B16" s="41" t="s">
        <v>1</v>
      </c>
      <c r="C16" s="42"/>
      <c r="D16" s="42"/>
      <c r="E16" s="43"/>
      <c r="F16" s="3"/>
    </row>
    <row r="17" spans="2:6" ht="18.75" customHeight="1"/>
    <row r="21" spans="2:6" ht="30" customHeight="1"/>
    <row r="23" spans="2:6" ht="78.75" customHeight="1">
      <c r="B23" s="45" t="s">
        <v>75</v>
      </c>
      <c r="C23" s="32"/>
      <c r="D23" s="32"/>
      <c r="E23" s="32"/>
      <c r="F23" s="4"/>
    </row>
    <row r="26" spans="2:6">
      <c r="B26" s="32" t="s">
        <v>2</v>
      </c>
      <c r="C26" s="32"/>
      <c r="D26" s="32"/>
      <c r="E26" s="32"/>
    </row>
    <row r="27" spans="2:6" ht="15.75" customHeight="1">
      <c r="B27" s="32"/>
      <c r="C27" s="32"/>
      <c r="D27" s="32"/>
      <c r="E27" s="32"/>
      <c r="F27" s="4"/>
    </row>
    <row r="28" spans="2:6" ht="31.5" customHeight="1">
      <c r="B28" s="44" t="s">
        <v>3</v>
      </c>
      <c r="C28" s="44"/>
      <c r="D28" s="44"/>
      <c r="E28" s="44"/>
      <c r="F28" s="5"/>
    </row>
    <row r="29" spans="2:6" ht="15.75" customHeight="1">
      <c r="B29" s="32" t="s">
        <v>4</v>
      </c>
      <c r="C29" s="32"/>
      <c r="D29" s="32"/>
      <c r="E29" s="32"/>
      <c r="F29" s="4"/>
    </row>
    <row r="30" spans="2:6" ht="15.75" customHeight="1">
      <c r="B30" s="32" t="s">
        <v>5</v>
      </c>
      <c r="C30" s="32"/>
      <c r="D30" s="32"/>
      <c r="E30" s="32"/>
    </row>
    <row r="31" spans="2:6" ht="15.75" customHeight="1">
      <c r="F31" s="4"/>
    </row>
    <row r="35" spans="1:6" ht="78.75" customHeight="1">
      <c r="B35" s="33" t="s">
        <v>74</v>
      </c>
      <c r="C35" s="33"/>
      <c r="D35" s="33"/>
      <c r="E35" s="33"/>
      <c r="F35" s="6"/>
    </row>
    <row r="37" spans="1:6" ht="32.25" customHeight="1">
      <c r="B37" s="34" t="s">
        <v>6</v>
      </c>
      <c r="C37" s="34"/>
      <c r="D37" s="34"/>
      <c r="E37" s="34"/>
    </row>
    <row r="38" spans="1:6" ht="10.5" customHeight="1" thickBot="1"/>
    <row r="39" spans="1:6" ht="30.75" thickBot="1">
      <c r="A39" s="7"/>
      <c r="B39" s="8" t="s">
        <v>7</v>
      </c>
      <c r="C39" s="20" t="s">
        <v>8</v>
      </c>
      <c r="D39" s="9"/>
      <c r="E39" s="10"/>
    </row>
    <row r="40" spans="1:6" ht="56.25" customHeight="1" thickBot="1">
      <c r="A40" s="7"/>
      <c r="B40" s="11" t="s">
        <v>9</v>
      </c>
      <c r="C40" s="24" t="s">
        <v>10</v>
      </c>
      <c r="D40" s="25"/>
      <c r="E40" s="26"/>
    </row>
    <row r="41" spans="1:6" ht="30" customHeight="1" thickBot="1">
      <c r="A41" s="7"/>
      <c r="B41" s="11"/>
      <c r="C41" s="12"/>
      <c r="D41" s="13" t="s">
        <v>11</v>
      </c>
      <c r="E41" s="13" t="s">
        <v>12</v>
      </c>
    </row>
    <row r="42" spans="1:6" ht="60" customHeight="1" thickBot="1">
      <c r="A42" s="7"/>
      <c r="B42" s="14" t="s">
        <v>13</v>
      </c>
      <c r="C42" s="15" t="s">
        <v>14</v>
      </c>
      <c r="D42" s="49"/>
      <c r="E42" s="46">
        <f>D42*1.2</f>
        <v>0</v>
      </c>
    </row>
    <row r="43" spans="1:6" ht="60" customHeight="1" thickBot="1">
      <c r="A43" s="7"/>
      <c r="B43" s="14" t="s">
        <v>15</v>
      </c>
      <c r="C43" s="15" t="s">
        <v>16</v>
      </c>
      <c r="D43" s="49"/>
      <c r="E43" s="46">
        <f t="shared" ref="E43:E45" si="0">D43*1.2</f>
        <v>0</v>
      </c>
    </row>
    <row r="44" spans="1:6" ht="58.5" customHeight="1" thickBot="1">
      <c r="A44" s="7"/>
      <c r="B44" s="14" t="s">
        <v>17</v>
      </c>
      <c r="C44" s="15" t="s">
        <v>18</v>
      </c>
      <c r="D44" s="49"/>
      <c r="E44" s="46">
        <f t="shared" si="0"/>
        <v>0</v>
      </c>
    </row>
    <row r="45" spans="1:6" ht="57" customHeight="1" thickBot="1">
      <c r="A45" s="7"/>
      <c r="B45" s="14" t="s">
        <v>19</v>
      </c>
      <c r="C45" s="15" t="s">
        <v>20</v>
      </c>
      <c r="D45" s="49"/>
      <c r="E45" s="46">
        <f t="shared" si="0"/>
        <v>0</v>
      </c>
    </row>
    <row r="46" spans="1:6" ht="33" customHeight="1" thickBot="1">
      <c r="A46" s="7"/>
      <c r="B46" s="16" t="s">
        <v>21</v>
      </c>
      <c r="C46" s="29" t="s">
        <v>22</v>
      </c>
      <c r="D46" s="30"/>
      <c r="E46" s="31"/>
    </row>
    <row r="47" spans="1:6" ht="44.25" customHeight="1" thickBot="1">
      <c r="A47" s="7"/>
      <c r="B47" s="14" t="s">
        <v>23</v>
      </c>
      <c r="C47" s="17" t="s">
        <v>24</v>
      </c>
      <c r="D47" s="50"/>
      <c r="E47" s="46">
        <f t="shared" ref="E47:E55" si="1">D47*1.2</f>
        <v>0</v>
      </c>
    </row>
    <row r="48" spans="1:6" ht="56.25" customHeight="1" thickBot="1">
      <c r="A48" s="7"/>
      <c r="B48" s="14" t="s">
        <v>25</v>
      </c>
      <c r="C48" s="17" t="s">
        <v>26</v>
      </c>
      <c r="D48" s="50"/>
      <c r="E48" s="46">
        <f t="shared" si="1"/>
        <v>0</v>
      </c>
    </row>
    <row r="49" spans="1:5" ht="45" customHeight="1" thickBot="1">
      <c r="A49" s="7"/>
      <c r="B49" s="14" t="s">
        <v>27</v>
      </c>
      <c r="C49" s="17" t="s">
        <v>28</v>
      </c>
      <c r="D49" s="50"/>
      <c r="E49" s="46">
        <f t="shared" si="1"/>
        <v>0</v>
      </c>
    </row>
    <row r="50" spans="1:5" ht="57" customHeight="1" thickBot="1">
      <c r="A50" s="7"/>
      <c r="B50" s="14" t="s">
        <v>29</v>
      </c>
      <c r="C50" s="17" t="s">
        <v>30</v>
      </c>
      <c r="D50" s="50"/>
      <c r="E50" s="46">
        <f t="shared" si="1"/>
        <v>0</v>
      </c>
    </row>
    <row r="51" spans="1:5" ht="42.75" customHeight="1" thickBot="1">
      <c r="A51" s="7"/>
      <c r="B51" s="14" t="s">
        <v>31</v>
      </c>
      <c r="C51" s="17" t="s">
        <v>32</v>
      </c>
      <c r="D51" s="50"/>
      <c r="E51" s="46">
        <f t="shared" si="1"/>
        <v>0</v>
      </c>
    </row>
    <row r="52" spans="1:5" ht="75.75" customHeight="1" thickBot="1">
      <c r="A52" s="7"/>
      <c r="B52" s="14" t="s">
        <v>33</v>
      </c>
      <c r="C52" s="17" t="s">
        <v>34</v>
      </c>
      <c r="D52" s="50"/>
      <c r="E52" s="46">
        <f t="shared" si="1"/>
        <v>0</v>
      </c>
    </row>
    <row r="53" spans="1:5" ht="58.5" customHeight="1" thickBot="1">
      <c r="A53" s="7"/>
      <c r="B53" s="14" t="s">
        <v>35</v>
      </c>
      <c r="C53" s="17" t="s">
        <v>36</v>
      </c>
      <c r="D53" s="50"/>
      <c r="E53" s="46">
        <f t="shared" si="1"/>
        <v>0</v>
      </c>
    </row>
    <row r="54" spans="1:5" ht="60.75" customHeight="1" thickBot="1">
      <c r="A54" s="7"/>
      <c r="B54" s="14" t="s">
        <v>37</v>
      </c>
      <c r="C54" s="17" t="s">
        <v>38</v>
      </c>
      <c r="D54" s="50"/>
      <c r="E54" s="46">
        <f t="shared" si="1"/>
        <v>0</v>
      </c>
    </row>
    <row r="55" spans="1:5" ht="58.5" customHeight="1" thickBot="1">
      <c r="A55" s="7"/>
      <c r="B55" s="14" t="s">
        <v>39</v>
      </c>
      <c r="C55" s="15" t="s">
        <v>40</v>
      </c>
      <c r="D55" s="50"/>
      <c r="E55" s="46">
        <f t="shared" si="1"/>
        <v>0</v>
      </c>
    </row>
    <row r="56" spans="1:5" ht="39" customHeight="1" thickBot="1">
      <c r="A56" s="7"/>
      <c r="B56" s="16" t="s">
        <v>41</v>
      </c>
      <c r="C56" s="28" t="s">
        <v>42</v>
      </c>
      <c r="D56" s="28"/>
      <c r="E56" s="28"/>
    </row>
    <row r="57" spans="1:5" ht="51.75" customHeight="1" thickBot="1">
      <c r="A57" s="7"/>
      <c r="B57" s="14" t="s">
        <v>43</v>
      </c>
      <c r="C57" s="17" t="s">
        <v>44</v>
      </c>
      <c r="D57" s="50"/>
      <c r="E57" s="46">
        <f t="shared" ref="E57:E61" si="2">D57*1.2</f>
        <v>0</v>
      </c>
    </row>
    <row r="58" spans="1:5" ht="72" customHeight="1" thickBot="1">
      <c r="A58" s="7"/>
      <c r="B58" s="14" t="s">
        <v>45</v>
      </c>
      <c r="C58" s="17" t="s">
        <v>46</v>
      </c>
      <c r="D58" s="50"/>
      <c r="E58" s="46">
        <f t="shared" si="2"/>
        <v>0</v>
      </c>
    </row>
    <row r="59" spans="1:5" ht="62.25" customHeight="1" thickBot="1">
      <c r="A59" s="7"/>
      <c r="B59" s="14" t="s">
        <v>47</v>
      </c>
      <c r="C59" s="17" t="s">
        <v>48</v>
      </c>
      <c r="D59" s="50"/>
      <c r="E59" s="46">
        <f t="shared" si="2"/>
        <v>0</v>
      </c>
    </row>
    <row r="60" spans="1:5" ht="72.75" customHeight="1" thickBot="1">
      <c r="A60" s="7"/>
      <c r="B60" s="14" t="s">
        <v>49</v>
      </c>
      <c r="C60" s="17" t="s">
        <v>50</v>
      </c>
      <c r="D60" s="50"/>
      <c r="E60" s="46">
        <f t="shared" si="2"/>
        <v>0</v>
      </c>
    </row>
    <row r="61" spans="1:5" ht="62.25" customHeight="1" thickBot="1">
      <c r="A61" s="7"/>
      <c r="B61" s="14" t="s">
        <v>51</v>
      </c>
      <c r="C61" s="17" t="s">
        <v>52</v>
      </c>
      <c r="D61" s="50"/>
      <c r="E61" s="46">
        <f t="shared" si="2"/>
        <v>0</v>
      </c>
    </row>
    <row r="62" spans="1:5" ht="29.25" customHeight="1" thickBot="1">
      <c r="A62" s="7"/>
      <c r="B62" s="18" t="s">
        <v>53</v>
      </c>
      <c r="C62" s="27" t="s">
        <v>54</v>
      </c>
      <c r="D62" s="27"/>
      <c r="E62" s="27"/>
    </row>
    <row r="63" spans="1:5" ht="27.75" customHeight="1" thickBot="1">
      <c r="A63" s="7"/>
      <c r="B63" s="19"/>
      <c r="C63" s="19"/>
      <c r="D63" s="20" t="s">
        <v>55</v>
      </c>
      <c r="E63" s="20" t="s">
        <v>56</v>
      </c>
    </row>
    <row r="64" spans="1:5" ht="57.75" customHeight="1" thickBot="1">
      <c r="A64" s="7"/>
      <c r="B64" s="21" t="s">
        <v>57</v>
      </c>
      <c r="C64" s="22" t="s">
        <v>58</v>
      </c>
      <c r="D64" s="50"/>
      <c r="E64" s="46">
        <f t="shared" ref="E64" si="3">D64*1.2</f>
        <v>0</v>
      </c>
    </row>
    <row r="65" spans="1:5" ht="29.25" customHeight="1" thickBot="1">
      <c r="A65" s="7"/>
      <c r="B65" s="19"/>
      <c r="C65" s="19"/>
      <c r="D65" s="13" t="s">
        <v>11</v>
      </c>
      <c r="E65" s="48" t="s">
        <v>59</v>
      </c>
    </row>
    <row r="66" spans="1:5" ht="80.25" customHeight="1" thickBot="1">
      <c r="A66" s="7"/>
      <c r="B66" s="21" t="s">
        <v>60</v>
      </c>
      <c r="C66" s="22" t="s">
        <v>61</v>
      </c>
      <c r="D66" s="50"/>
      <c r="E66" s="46">
        <f t="shared" ref="E66:E67" si="4">D66*1.2</f>
        <v>0</v>
      </c>
    </row>
    <row r="67" spans="1:5" ht="60.75" customHeight="1" thickBot="1">
      <c r="A67" s="7"/>
      <c r="B67" s="21" t="s">
        <v>62</v>
      </c>
      <c r="C67" s="22" t="s">
        <v>63</v>
      </c>
      <c r="D67" s="50"/>
      <c r="E67" s="46">
        <f t="shared" si="4"/>
        <v>0</v>
      </c>
    </row>
    <row r="68" spans="1:5" ht="36.75" customHeight="1" thickBot="1">
      <c r="A68" s="7"/>
      <c r="B68" s="18" t="s">
        <v>64</v>
      </c>
      <c r="C68" s="24" t="s">
        <v>65</v>
      </c>
      <c r="D68" s="25"/>
      <c r="E68" s="26"/>
    </row>
    <row r="69" spans="1:5" ht="27.75" customHeight="1" thickBot="1">
      <c r="A69" s="7"/>
      <c r="B69" s="18"/>
      <c r="C69" s="12"/>
      <c r="D69" s="20" t="s">
        <v>55</v>
      </c>
      <c r="E69" s="20" t="s">
        <v>56</v>
      </c>
    </row>
    <row r="70" spans="1:5" ht="59.25" customHeight="1" thickBot="1">
      <c r="A70" s="7"/>
      <c r="B70" s="21" t="s">
        <v>66</v>
      </c>
      <c r="C70" s="22" t="s">
        <v>67</v>
      </c>
      <c r="D70" s="50"/>
      <c r="E70" s="46">
        <f t="shared" ref="E70:E73" si="5">D70*1.2</f>
        <v>0</v>
      </c>
    </row>
    <row r="71" spans="1:5" ht="39" customHeight="1" thickBot="1">
      <c r="A71" s="7"/>
      <c r="B71" s="21" t="s">
        <v>68</v>
      </c>
      <c r="C71" s="22" t="s">
        <v>69</v>
      </c>
      <c r="D71" s="50"/>
      <c r="E71" s="46">
        <f t="shared" si="5"/>
        <v>0</v>
      </c>
    </row>
    <row r="72" spans="1:5" ht="53.25" customHeight="1" thickBot="1">
      <c r="A72" s="7"/>
      <c r="B72" s="21" t="s">
        <v>70</v>
      </c>
      <c r="C72" s="22" t="s">
        <v>71</v>
      </c>
      <c r="D72" s="50"/>
      <c r="E72" s="46">
        <f t="shared" si="5"/>
        <v>0</v>
      </c>
    </row>
    <row r="73" spans="1:5" ht="52.5" customHeight="1" thickBot="1">
      <c r="A73" s="7"/>
      <c r="B73" s="21" t="s">
        <v>72</v>
      </c>
      <c r="C73" s="22" t="s">
        <v>73</v>
      </c>
      <c r="D73" s="50"/>
      <c r="E73" s="46">
        <f t="shared" si="5"/>
        <v>0</v>
      </c>
    </row>
    <row r="74" spans="1:5" ht="58.5" customHeight="1"/>
    <row r="75" spans="1:5" s="23" customFormat="1">
      <c r="A75"/>
      <c r="B75"/>
      <c r="C75" s="1"/>
      <c r="D75" s="1"/>
      <c r="E75" s="1"/>
    </row>
    <row r="165" ht="15.75" customHeight="1"/>
  </sheetData>
  <sheetProtection algorithmName="SHA-512" hashValue="u8t8ORLqmW7j53geHVXOP7iAyO4Fkiw+UpI0mdjsIEEVS51PsKVggmO1dwiULdOxhs6rqK4sMeY5rKL0IC0Xog==" saltValue="ilNGMKYwnEq8btuQAy9IQw==" spinCount="100000" sheet="1" objects="1" scenarios="1"/>
  <mergeCells count="15">
    <mergeCell ref="B11:F11"/>
    <mergeCell ref="B13:E15"/>
    <mergeCell ref="B16:E16"/>
    <mergeCell ref="B23:E23"/>
    <mergeCell ref="B26:E27"/>
    <mergeCell ref="B28:E28"/>
    <mergeCell ref="B29:E29"/>
    <mergeCell ref="B30:E30"/>
    <mergeCell ref="B35:E35"/>
    <mergeCell ref="B37:E37"/>
    <mergeCell ref="C40:E40"/>
    <mergeCell ref="C46:E46"/>
    <mergeCell ref="C56:E56"/>
    <mergeCell ref="C62:E62"/>
    <mergeCell ref="C68:E68"/>
  </mergeCells>
  <pageMargins left="0.25" right="0.25" top="0.74404761904761907" bottom="0.75" header="0.3" footer="0.3"/>
  <pageSetup paperSize="9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Richet</dc:creator>
  <cp:lastModifiedBy>Nina Richet</cp:lastModifiedBy>
  <dcterms:created xsi:type="dcterms:W3CDTF">2026-03-17T11:01:13Z</dcterms:created>
  <dcterms:modified xsi:type="dcterms:W3CDTF">2026-03-27T10:59:49Z</dcterms:modified>
</cp:coreProperties>
</file>